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05" yWindow="-105" windowWidth="19425" windowHeight="10425"/>
  </bookViews>
  <sheets>
    <sheet name="202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0" i="1"/>
  <c r="F92"/>
  <c r="F91"/>
  <c r="F90"/>
  <c r="F48"/>
  <c r="F49"/>
  <c r="F50"/>
  <c r="F51"/>
  <c r="F52"/>
  <c r="F54"/>
  <c r="F55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47"/>
  <c r="F35"/>
  <c r="F36"/>
  <c r="F37"/>
  <c r="F38"/>
  <c r="F39"/>
  <c r="F40"/>
  <c r="F41"/>
  <c r="F42"/>
  <c r="F43"/>
  <c r="F44"/>
  <c r="F22"/>
  <c r="F23"/>
  <c r="F24"/>
  <c r="F25"/>
  <c r="F26"/>
  <c r="F27"/>
  <c r="F29"/>
  <c r="F30"/>
  <c r="F31"/>
  <c r="F32"/>
  <c r="F33"/>
  <c r="F34"/>
  <c r="F12"/>
  <c r="F13"/>
  <c r="F14"/>
  <c r="F15"/>
  <c r="F16"/>
  <c r="F18"/>
  <c r="F19"/>
  <c r="F20"/>
  <c r="F11"/>
</calcChain>
</file>

<file path=xl/sharedStrings.xml><?xml version="1.0" encoding="utf-8"?>
<sst xmlns="http://schemas.openxmlformats.org/spreadsheetml/2006/main" count="165" uniqueCount="87">
  <si>
    <t>Бензонал 100 мг №50</t>
  </si>
  <si>
    <t>КПКВК 0712152 "Інші  програми та заходи у сфері охорони здоров’я"</t>
  </si>
  <si>
    <t xml:space="preserve">КЕКВ 2730 "Інші виплати населенню" </t>
  </si>
  <si>
    <t>Постанова КМУ від 17 серпня 1998 р. № 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</t>
  </si>
  <si>
    <t>Одиниця виміру</t>
  </si>
  <si>
    <t>Ціна, грн.</t>
  </si>
  <si>
    <t>Сума, грн.</t>
  </si>
  <si>
    <t>Найменування лікарського засобу</t>
  </si>
  <si>
    <t>Кількість хворих</t>
  </si>
  <si>
    <t>Кількість лік. засобу</t>
  </si>
  <si>
    <t>Калімін 60 мг №100</t>
  </si>
  <si>
    <t>Ревматоїдний артрит</t>
  </si>
  <si>
    <t xml:space="preserve">Додаток 1 Постанови КМУ від 17 серпня 1998 р. № 1303 </t>
  </si>
  <si>
    <t xml:space="preserve">Додаток 2 Постанови КМУ від 17 серпня 1998 р. № 1303 </t>
  </si>
  <si>
    <t>Діти інваліди епілепсія</t>
  </si>
  <si>
    <t>Карбамазепін 200 мг №50</t>
  </si>
  <si>
    <t>Депакін сироп 57,64 мг/мл 150 мл</t>
  </si>
  <si>
    <t>флак</t>
  </si>
  <si>
    <t>упак</t>
  </si>
  <si>
    <t>Кеппра 500 мг №60</t>
  </si>
  <si>
    <t>Ламіктал 100 мг №30</t>
  </si>
  <si>
    <t>Депакін Хроно 300 мг №100</t>
  </si>
  <si>
    <t>Зоресан 50 мг №30</t>
  </si>
  <si>
    <t>Левіцитам 500 мг №60</t>
  </si>
  <si>
    <t>Діти інваліди Бронхіальна астма</t>
  </si>
  <si>
    <t>Пульмікорт 0,5 мг №20</t>
  </si>
  <si>
    <t>Серетид 125</t>
  </si>
  <si>
    <t>аерозоль</t>
  </si>
  <si>
    <t>Діти інваліди ЮРА</t>
  </si>
  <si>
    <t>Методжект 50мг/мл 0.2 мл</t>
  </si>
  <si>
    <t>шприц</t>
  </si>
  <si>
    <t>Методжект 50мг/мл 0.4 мл</t>
  </si>
  <si>
    <t xml:space="preserve">Гемодіаліз ХХН-50% від варт.цін </t>
  </si>
  <si>
    <t>Епобіокрин 2000 МО</t>
  </si>
  <si>
    <t>Суфер  20 мг/мл по 5 мл</t>
  </si>
  <si>
    <t>амп</t>
  </si>
  <si>
    <t>Фленокс 0,6</t>
  </si>
  <si>
    <t>Стан після опер.протез.кл.серця</t>
  </si>
  <si>
    <t>Сінкумар 2 мг №50</t>
  </si>
  <si>
    <t>Епілепсія</t>
  </si>
  <si>
    <t>Топамакс 50 мг №28</t>
  </si>
  <si>
    <t>Ламотрин 100 мг №60</t>
  </si>
  <si>
    <t>Ламотрин 25 мг №60</t>
  </si>
  <si>
    <t>Депакін Ентерік 300 мг №100</t>
  </si>
  <si>
    <t>Гіпофізарний нанізм</t>
  </si>
  <si>
    <t>Прегніл(Хорагон)1500 МО №3</t>
  </si>
  <si>
    <t>Омнадрен 250 мг №5</t>
  </si>
  <si>
    <t>Хв. Паркінсона</t>
  </si>
  <si>
    <t>Левоком 250 мг №100</t>
  </si>
  <si>
    <t>Циклодол 2 мг №40</t>
  </si>
  <si>
    <t>Преднізолон 5 мг №40</t>
  </si>
  <si>
    <t>Міостенія</t>
  </si>
  <si>
    <t>Купреніл 250 мг №100</t>
  </si>
  <si>
    <t>Пухирчатка</t>
  </si>
  <si>
    <t>Шизофренія</t>
  </si>
  <si>
    <t>Солерон 100 мг №30</t>
  </si>
  <si>
    <t>Клофраніл 25 мг №50</t>
  </si>
  <si>
    <t>Гіпотиріоз</t>
  </si>
  <si>
    <t>Онкологічні зах.</t>
  </si>
  <si>
    <t>Метотрексат Ебене 10 мг №50</t>
  </si>
  <si>
    <t>Медрол 4 мг №30</t>
  </si>
  <si>
    <t>Діти інваліди Аутизм</t>
  </si>
  <si>
    <t xml:space="preserve">Рисперон 2 мг </t>
  </si>
  <si>
    <t>Риспетрил 1мг/мл 30 мл</t>
  </si>
  <si>
    <t>Еутірокс 50мг №100</t>
  </si>
  <si>
    <t>Ламотрин 100 мг №30</t>
  </si>
  <si>
    <t>Діти інваліди Гіпотіріоз</t>
  </si>
  <si>
    <t>Метилпреднізолон 8 мг №30</t>
  </si>
  <si>
    <t>Трансплантація нирки</t>
  </si>
  <si>
    <t>Нообут 100 мг</t>
  </si>
  <si>
    <t>Розрахунок потреби на 2023 рік</t>
  </si>
  <si>
    <t>1 Група інвалідності</t>
  </si>
  <si>
    <t xml:space="preserve">Альфаділол 0.25 мкг </t>
  </si>
  <si>
    <t>Сорбіфер №30</t>
  </si>
  <si>
    <t>Лоріста 50 мг №90</t>
  </si>
  <si>
    <t>Доступні ліки</t>
  </si>
  <si>
    <t>Вальпроком хроно 300 мг №30</t>
  </si>
  <si>
    <t>L-Тироксин 150 мг №50</t>
  </si>
  <si>
    <t>Вальпраком 300 мг №30</t>
  </si>
  <si>
    <t>Фарестон 60 мг №30</t>
  </si>
  <si>
    <t>Триліптал 300 мг №50</t>
  </si>
  <si>
    <t>Триліптал 600 мг №50</t>
  </si>
  <si>
    <t>Аранесп 0,4 мл 25 мкг</t>
  </si>
  <si>
    <t>Інформації немає</t>
  </si>
  <si>
    <t xml:space="preserve">Генотропін 12 мг </t>
  </si>
  <si>
    <t>L-Тироксин 50 мг №50</t>
  </si>
  <si>
    <t>Інформація з інтернет ресурсів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</si>
</sst>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8">
    <xf numFmtId="0" fontId="0" fillId="0" borderId="0" xfId="0"/>
    <xf numFmtId="0" fontId="11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4" fontId="5" fillId="0" borderId="2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/>
    <xf numFmtId="0" fontId="7" fillId="0" borderId="0" xfId="0" applyFont="1"/>
    <xf numFmtId="0" fontId="9" fillId="0" borderId="2" xfId="0" applyFont="1" applyBorder="1"/>
    <xf numFmtId="4" fontId="5" fillId="0" borderId="2" xfId="0" applyNumberFormat="1" applyFont="1" applyBorder="1" applyAlignment="1">
      <alignment horizontal="left" vertical="center"/>
    </xf>
    <xf numFmtId="0" fontId="9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2" xfId="0" applyNumberFormat="1" applyFont="1" applyBorder="1"/>
    <xf numFmtId="4" fontId="5" fillId="0" borderId="0" xfId="0" applyNumberFormat="1" applyFont="1"/>
    <xf numFmtId="0" fontId="3" fillId="0" borderId="2" xfId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topLeftCell="A16" zoomScale="75" zoomScaleNormal="75" workbookViewId="0">
      <selection activeCell="B91" sqref="B91"/>
    </sheetView>
  </sheetViews>
  <sheetFormatPr defaultColWidth="9.140625" defaultRowHeight="15.75"/>
  <cols>
    <col min="1" max="1" width="15.42578125" style="16" customWidth="1"/>
    <col min="2" max="2" width="40.140625" style="7" customWidth="1"/>
    <col min="3" max="3" width="13.85546875" style="17" customWidth="1"/>
    <col min="4" max="4" width="11.140625" style="18" customWidth="1"/>
    <col min="5" max="5" width="13.85546875" style="19" bestFit="1" customWidth="1"/>
    <col min="6" max="6" width="13.28515625" style="21" customWidth="1"/>
    <col min="7" max="16384" width="9.140625" style="7"/>
  </cols>
  <sheetData>
    <row r="1" spans="1:7" ht="18.75">
      <c r="A1" s="23" t="s">
        <v>70</v>
      </c>
      <c r="B1" s="23"/>
      <c r="C1" s="23"/>
      <c r="D1" s="23"/>
      <c r="E1" s="23"/>
      <c r="F1" s="23"/>
    </row>
    <row r="2" spans="1:7">
      <c r="A2" s="24" t="s">
        <v>1</v>
      </c>
      <c r="B2" s="24"/>
      <c r="C2" s="24"/>
      <c r="D2" s="24"/>
      <c r="E2" s="24"/>
      <c r="F2" s="24"/>
    </row>
    <row r="3" spans="1:7">
      <c r="A3" s="25" t="s">
        <v>2</v>
      </c>
      <c r="B3" s="25"/>
      <c r="C3" s="25"/>
      <c r="D3" s="25"/>
      <c r="E3" s="25"/>
      <c r="F3" s="25"/>
    </row>
    <row r="4" spans="1:7" ht="49.5" customHeight="1">
      <c r="A4" s="24" t="s">
        <v>3</v>
      </c>
      <c r="B4" s="24"/>
      <c r="C4" s="24"/>
      <c r="D4" s="24"/>
      <c r="E4" s="24"/>
      <c r="F4" s="24"/>
    </row>
    <row r="5" spans="1:7">
      <c r="A5" s="26"/>
      <c r="B5" s="27"/>
      <c r="C5" s="27"/>
      <c r="D5" s="27"/>
      <c r="E5" s="27"/>
      <c r="F5" s="27"/>
    </row>
    <row r="6" spans="1:7" ht="56.25" customHeight="1">
      <c r="A6" s="8" t="s">
        <v>8</v>
      </c>
      <c r="B6" s="9" t="s">
        <v>7</v>
      </c>
      <c r="C6" s="9" t="s">
        <v>4</v>
      </c>
      <c r="D6" s="10" t="s">
        <v>9</v>
      </c>
      <c r="E6" s="11" t="s">
        <v>5</v>
      </c>
      <c r="F6" s="11" t="s">
        <v>6</v>
      </c>
    </row>
    <row r="7" spans="1:7">
      <c r="A7" s="12"/>
      <c r="B7" s="22" t="s">
        <v>12</v>
      </c>
      <c r="C7" s="22"/>
      <c r="D7" s="22"/>
      <c r="E7" s="22"/>
      <c r="F7" s="22"/>
    </row>
    <row r="8" spans="1:7" s="13" customFormat="1" ht="18.75">
      <c r="A8" s="5">
        <v>12</v>
      </c>
      <c r="B8" s="5" t="s">
        <v>14</v>
      </c>
      <c r="C8" s="3"/>
      <c r="D8" s="4"/>
      <c r="E8" s="6"/>
      <c r="F8" s="20"/>
    </row>
    <row r="9" spans="1:7">
      <c r="A9" s="14"/>
      <c r="B9" s="2" t="s">
        <v>15</v>
      </c>
      <c r="C9" s="3" t="s">
        <v>18</v>
      </c>
      <c r="D9" s="4">
        <v>12</v>
      </c>
      <c r="E9" s="15" t="s">
        <v>75</v>
      </c>
      <c r="F9" s="20"/>
    </row>
    <row r="10" spans="1:7" ht="15.75" customHeight="1">
      <c r="A10" s="14"/>
      <c r="B10" s="2" t="s">
        <v>16</v>
      </c>
      <c r="C10" s="3" t="s">
        <v>17</v>
      </c>
      <c r="D10" s="4">
        <v>60</v>
      </c>
      <c r="E10" s="15" t="s">
        <v>75</v>
      </c>
      <c r="F10" s="20"/>
    </row>
    <row r="11" spans="1:7">
      <c r="A11" s="14"/>
      <c r="B11" s="2" t="s">
        <v>19</v>
      </c>
      <c r="C11" s="3" t="s">
        <v>18</v>
      </c>
      <c r="D11" s="4">
        <v>12</v>
      </c>
      <c r="E11" s="6">
        <v>1403.51</v>
      </c>
      <c r="F11" s="20">
        <f>D11*E11</f>
        <v>16842.12</v>
      </c>
    </row>
    <row r="12" spans="1:7">
      <c r="A12" s="14"/>
      <c r="B12" s="2" t="s">
        <v>80</v>
      </c>
      <c r="C12" s="3" t="s">
        <v>18</v>
      </c>
      <c r="D12" s="4">
        <v>6</v>
      </c>
      <c r="E12" s="6">
        <v>335.58</v>
      </c>
      <c r="F12" s="20">
        <f t="shared" ref="F12:F44" si="0">D12*E12</f>
        <v>2013.48</v>
      </c>
      <c r="G12" s="7" t="s">
        <v>86</v>
      </c>
    </row>
    <row r="13" spans="1:7">
      <c r="A13" s="14"/>
      <c r="B13" s="2" t="s">
        <v>81</v>
      </c>
      <c r="C13" s="3" t="s">
        <v>18</v>
      </c>
      <c r="D13" s="4">
        <v>16</v>
      </c>
      <c r="E13" s="6">
        <v>1750</v>
      </c>
      <c r="F13" s="20">
        <f t="shared" si="0"/>
        <v>28000</v>
      </c>
      <c r="G13" s="7" t="s">
        <v>86</v>
      </c>
    </row>
    <row r="14" spans="1:7">
      <c r="A14" s="14"/>
      <c r="B14" s="2" t="s">
        <v>20</v>
      </c>
      <c r="C14" s="3" t="s">
        <v>18</v>
      </c>
      <c r="D14" s="4">
        <v>48</v>
      </c>
      <c r="E14" s="6">
        <v>771.35</v>
      </c>
      <c r="F14" s="20">
        <f t="shared" si="0"/>
        <v>37024.800000000003</v>
      </c>
    </row>
    <row r="15" spans="1:7">
      <c r="A15" s="14"/>
      <c r="B15" s="2" t="s">
        <v>21</v>
      </c>
      <c r="C15" s="3" t="s">
        <v>18</v>
      </c>
      <c r="D15" s="4">
        <v>20</v>
      </c>
      <c r="E15" s="6">
        <v>1162.83</v>
      </c>
      <c r="F15" s="20">
        <f t="shared" si="0"/>
        <v>23256.6</v>
      </c>
    </row>
    <row r="16" spans="1:7">
      <c r="A16" s="14"/>
      <c r="B16" s="2" t="s">
        <v>22</v>
      </c>
      <c r="C16" s="3" t="s">
        <v>18</v>
      </c>
      <c r="D16" s="4">
        <v>24</v>
      </c>
      <c r="E16" s="6">
        <v>281.18</v>
      </c>
      <c r="F16" s="20">
        <f t="shared" si="0"/>
        <v>6748.32</v>
      </c>
    </row>
    <row r="17" spans="1:6">
      <c r="A17" s="14"/>
      <c r="B17" s="2" t="s">
        <v>65</v>
      </c>
      <c r="C17" s="3" t="s">
        <v>18</v>
      </c>
      <c r="D17" s="4">
        <v>24</v>
      </c>
      <c r="E17" s="15" t="s">
        <v>75</v>
      </c>
      <c r="F17" s="20"/>
    </row>
    <row r="18" spans="1:6">
      <c r="A18" s="14"/>
      <c r="B18" s="2" t="s">
        <v>76</v>
      </c>
      <c r="C18" s="3" t="s">
        <v>18</v>
      </c>
      <c r="D18" s="4">
        <v>12</v>
      </c>
      <c r="E18" s="6">
        <v>191.82</v>
      </c>
      <c r="F18" s="20">
        <f t="shared" si="0"/>
        <v>2301.84</v>
      </c>
    </row>
    <row r="19" spans="1:6">
      <c r="A19" s="14"/>
      <c r="B19" s="2" t="s">
        <v>23</v>
      </c>
      <c r="C19" s="3" t="s">
        <v>18</v>
      </c>
      <c r="D19" s="4">
        <v>24</v>
      </c>
      <c r="E19" s="6">
        <v>1284.3699999999999</v>
      </c>
      <c r="F19" s="20">
        <f t="shared" si="0"/>
        <v>30824.879999999997</v>
      </c>
    </row>
    <row r="20" spans="1:6" ht="18.75">
      <c r="A20" s="14">
        <v>2</v>
      </c>
      <c r="B20" s="5" t="s">
        <v>24</v>
      </c>
      <c r="C20" s="3"/>
      <c r="D20" s="4"/>
      <c r="E20" s="6"/>
      <c r="F20" s="20">
        <f t="shared" si="0"/>
        <v>0</v>
      </c>
    </row>
    <row r="21" spans="1:6">
      <c r="A21" s="14"/>
      <c r="B21" s="2" t="s">
        <v>25</v>
      </c>
      <c r="C21" s="3" t="s">
        <v>18</v>
      </c>
      <c r="D21" s="4">
        <v>1</v>
      </c>
      <c r="E21" s="15" t="s">
        <v>75</v>
      </c>
      <c r="F21" s="20"/>
    </row>
    <row r="22" spans="1:6">
      <c r="A22" s="14"/>
      <c r="B22" s="2" t="s">
        <v>26</v>
      </c>
      <c r="C22" s="3" t="s">
        <v>27</v>
      </c>
      <c r="D22" s="4">
        <v>6</v>
      </c>
      <c r="E22" s="6">
        <v>439.1</v>
      </c>
      <c r="F22" s="20">
        <f t="shared" si="0"/>
        <v>2634.6000000000004</v>
      </c>
    </row>
    <row r="23" spans="1:6" ht="18.75">
      <c r="A23" s="14">
        <v>2</v>
      </c>
      <c r="B23" s="5" t="s">
        <v>28</v>
      </c>
      <c r="C23" s="3"/>
      <c r="D23" s="4"/>
      <c r="E23" s="6"/>
      <c r="F23" s="20">
        <f t="shared" si="0"/>
        <v>0</v>
      </c>
    </row>
    <row r="24" spans="1:6">
      <c r="A24" s="14"/>
      <c r="B24" s="2" t="s">
        <v>29</v>
      </c>
      <c r="C24" s="3" t="s">
        <v>30</v>
      </c>
      <c r="D24" s="4">
        <v>52</v>
      </c>
      <c r="E24" s="6">
        <v>541.33000000000004</v>
      </c>
      <c r="F24" s="20">
        <f t="shared" si="0"/>
        <v>28149.160000000003</v>
      </c>
    </row>
    <row r="25" spans="1:6">
      <c r="A25" s="14"/>
      <c r="B25" s="2" t="s">
        <v>31</v>
      </c>
      <c r="C25" s="3" t="s">
        <v>30</v>
      </c>
      <c r="D25" s="4">
        <v>52</v>
      </c>
      <c r="E25" s="6">
        <v>1005.35</v>
      </c>
      <c r="F25" s="20">
        <f t="shared" si="0"/>
        <v>52278.200000000004</v>
      </c>
    </row>
    <row r="26" spans="1:6">
      <c r="A26" s="14"/>
      <c r="B26" s="2" t="s">
        <v>60</v>
      </c>
      <c r="C26" s="3" t="s">
        <v>18</v>
      </c>
      <c r="D26" s="4">
        <v>7</v>
      </c>
      <c r="E26" s="6">
        <v>240.25</v>
      </c>
      <c r="F26" s="20">
        <f t="shared" si="0"/>
        <v>1681.75</v>
      </c>
    </row>
    <row r="27" spans="1:6" ht="18.75">
      <c r="A27" s="14">
        <v>3</v>
      </c>
      <c r="B27" s="5" t="s">
        <v>61</v>
      </c>
      <c r="C27" s="3"/>
      <c r="D27" s="4"/>
      <c r="E27" s="6"/>
      <c r="F27" s="20">
        <f t="shared" si="0"/>
        <v>0</v>
      </c>
    </row>
    <row r="28" spans="1:6">
      <c r="A28" s="14"/>
      <c r="B28" s="1" t="s">
        <v>63</v>
      </c>
      <c r="C28" s="3" t="s">
        <v>17</v>
      </c>
      <c r="D28" s="4">
        <v>24</v>
      </c>
      <c r="E28" s="15" t="s">
        <v>75</v>
      </c>
      <c r="F28" s="20"/>
    </row>
    <row r="29" spans="1:6">
      <c r="A29" s="14"/>
      <c r="B29" s="1" t="s">
        <v>69</v>
      </c>
      <c r="C29" s="3" t="s">
        <v>18</v>
      </c>
      <c r="D29" s="4">
        <v>60</v>
      </c>
      <c r="E29" s="6">
        <v>162.81</v>
      </c>
      <c r="F29" s="20">
        <f t="shared" si="0"/>
        <v>9768.6</v>
      </c>
    </row>
    <row r="30" spans="1:6">
      <c r="A30" s="14"/>
      <c r="B30" s="2" t="s">
        <v>62</v>
      </c>
      <c r="C30" s="3" t="s">
        <v>18</v>
      </c>
      <c r="D30" s="4">
        <v>42</v>
      </c>
      <c r="E30" s="6">
        <v>358.64</v>
      </c>
      <c r="F30" s="20">
        <f t="shared" si="0"/>
        <v>15062.88</v>
      </c>
    </row>
    <row r="31" spans="1:6" ht="18.75">
      <c r="A31" s="14">
        <v>1</v>
      </c>
      <c r="B31" s="5" t="s">
        <v>66</v>
      </c>
      <c r="C31" s="3"/>
      <c r="D31" s="4"/>
      <c r="E31" s="6"/>
      <c r="F31" s="20">
        <f t="shared" si="0"/>
        <v>0</v>
      </c>
    </row>
    <row r="32" spans="1:6">
      <c r="A32" s="14"/>
      <c r="B32" s="1" t="s">
        <v>77</v>
      </c>
      <c r="C32" s="3" t="s">
        <v>18</v>
      </c>
      <c r="D32" s="4">
        <v>20</v>
      </c>
      <c r="E32" s="6">
        <v>142.13</v>
      </c>
      <c r="F32" s="20">
        <f t="shared" si="0"/>
        <v>2842.6</v>
      </c>
    </row>
    <row r="33" spans="1:7">
      <c r="A33" s="14"/>
      <c r="B33" s="1" t="s">
        <v>64</v>
      </c>
      <c r="C33" s="3" t="s">
        <v>18</v>
      </c>
      <c r="D33" s="4">
        <v>12</v>
      </c>
      <c r="E33" s="6">
        <v>203.81</v>
      </c>
      <c r="F33" s="20">
        <f t="shared" si="0"/>
        <v>2445.7200000000003</v>
      </c>
    </row>
    <row r="34" spans="1:7" ht="18.75">
      <c r="A34" s="14">
        <v>2</v>
      </c>
      <c r="B34" s="5" t="s">
        <v>32</v>
      </c>
      <c r="C34" s="3"/>
      <c r="D34" s="4"/>
      <c r="E34" s="6"/>
      <c r="F34" s="20">
        <f t="shared" si="0"/>
        <v>0</v>
      </c>
    </row>
    <row r="35" spans="1:7">
      <c r="A35" s="14"/>
      <c r="B35" s="2" t="s">
        <v>33</v>
      </c>
      <c r="C35" s="3" t="s">
        <v>30</v>
      </c>
      <c r="D35" s="4">
        <v>36</v>
      </c>
      <c r="E35" s="6">
        <v>286.81</v>
      </c>
      <c r="F35" s="20">
        <f t="shared" si="0"/>
        <v>10325.16</v>
      </c>
    </row>
    <row r="36" spans="1:7">
      <c r="A36" s="14"/>
      <c r="B36" s="2" t="s">
        <v>34</v>
      </c>
      <c r="C36" s="3" t="s">
        <v>35</v>
      </c>
      <c r="D36" s="4">
        <v>72</v>
      </c>
      <c r="E36" s="6">
        <v>396.58</v>
      </c>
      <c r="F36" s="20">
        <f t="shared" si="0"/>
        <v>28553.759999999998</v>
      </c>
    </row>
    <row r="37" spans="1:7">
      <c r="A37" s="14"/>
      <c r="B37" s="2" t="s">
        <v>36</v>
      </c>
      <c r="C37" s="3" t="s">
        <v>30</v>
      </c>
      <c r="D37" s="4">
        <v>96</v>
      </c>
      <c r="E37" s="6">
        <v>185.52</v>
      </c>
      <c r="F37" s="20">
        <f t="shared" si="0"/>
        <v>17809.920000000002</v>
      </c>
    </row>
    <row r="38" spans="1:7">
      <c r="A38" s="14"/>
      <c r="B38" s="2" t="s">
        <v>82</v>
      </c>
      <c r="C38" s="3" t="s">
        <v>30</v>
      </c>
      <c r="D38" s="4">
        <v>26</v>
      </c>
      <c r="E38" s="6">
        <v>650</v>
      </c>
      <c r="F38" s="20">
        <f t="shared" si="0"/>
        <v>16900</v>
      </c>
      <c r="G38" s="7" t="s">
        <v>86</v>
      </c>
    </row>
    <row r="39" spans="1:7" ht="18.75">
      <c r="A39" s="14">
        <v>1</v>
      </c>
      <c r="B39" s="5" t="s">
        <v>71</v>
      </c>
      <c r="C39" s="3"/>
      <c r="D39" s="4"/>
      <c r="E39" s="6"/>
      <c r="F39" s="20">
        <f t="shared" si="0"/>
        <v>0</v>
      </c>
    </row>
    <row r="40" spans="1:7">
      <c r="A40" s="14"/>
      <c r="B40" s="2" t="s">
        <v>82</v>
      </c>
      <c r="C40" s="3" t="s">
        <v>35</v>
      </c>
      <c r="D40" s="4">
        <v>24</v>
      </c>
      <c r="E40" s="6">
        <v>650</v>
      </c>
      <c r="F40" s="20">
        <f t="shared" si="0"/>
        <v>15600</v>
      </c>
      <c r="G40" s="7" t="s">
        <v>86</v>
      </c>
    </row>
    <row r="41" spans="1:7">
      <c r="A41" s="14"/>
      <c r="B41" s="1" t="s">
        <v>84</v>
      </c>
      <c r="C41" s="3" t="s">
        <v>30</v>
      </c>
      <c r="D41" s="4">
        <v>12</v>
      </c>
      <c r="E41" s="6">
        <v>7586.26</v>
      </c>
      <c r="F41" s="20">
        <f t="shared" si="0"/>
        <v>91035.12</v>
      </c>
    </row>
    <row r="42" spans="1:7">
      <c r="A42" s="14"/>
      <c r="B42" s="1" t="s">
        <v>72</v>
      </c>
      <c r="C42" s="3" t="s">
        <v>18</v>
      </c>
      <c r="D42" s="4">
        <v>4</v>
      </c>
      <c r="E42" s="6"/>
      <c r="F42" s="20">
        <f t="shared" si="0"/>
        <v>0</v>
      </c>
      <c r="G42" s="7" t="s">
        <v>83</v>
      </c>
    </row>
    <row r="43" spans="1:7">
      <c r="A43" s="14"/>
      <c r="B43" s="1" t="s">
        <v>73</v>
      </c>
      <c r="C43" s="3" t="s">
        <v>18</v>
      </c>
      <c r="D43" s="4">
        <v>12</v>
      </c>
      <c r="E43" s="6">
        <v>192.33</v>
      </c>
      <c r="F43" s="20">
        <f t="shared" si="0"/>
        <v>2307.96</v>
      </c>
    </row>
    <row r="44" spans="1:7">
      <c r="A44" s="14"/>
      <c r="B44" s="1" t="s">
        <v>74</v>
      </c>
      <c r="C44" s="3" t="s">
        <v>18</v>
      </c>
      <c r="D44" s="4">
        <v>8</v>
      </c>
      <c r="E44" s="6">
        <v>613.94000000000005</v>
      </c>
      <c r="F44" s="20">
        <f t="shared" si="0"/>
        <v>4911.5200000000004</v>
      </c>
    </row>
    <row r="45" spans="1:7">
      <c r="A45" s="12"/>
      <c r="B45" s="22" t="s">
        <v>13</v>
      </c>
      <c r="C45" s="22"/>
      <c r="D45" s="22"/>
      <c r="E45" s="22"/>
      <c r="F45" s="22"/>
    </row>
    <row r="46" spans="1:7" ht="18.75">
      <c r="A46" s="14">
        <v>10</v>
      </c>
      <c r="B46" s="5" t="s">
        <v>37</v>
      </c>
      <c r="C46" s="3"/>
      <c r="D46" s="4"/>
      <c r="E46" s="6"/>
      <c r="F46" s="20"/>
    </row>
    <row r="47" spans="1:7">
      <c r="A47" s="14"/>
      <c r="B47" s="2" t="s">
        <v>38</v>
      </c>
      <c r="C47" s="3" t="s">
        <v>18</v>
      </c>
      <c r="D47" s="4">
        <v>24</v>
      </c>
      <c r="E47" s="6">
        <v>550</v>
      </c>
      <c r="F47" s="20">
        <f>D47*E47</f>
        <v>13200</v>
      </c>
      <c r="G47" s="7" t="s">
        <v>86</v>
      </c>
    </row>
    <row r="48" spans="1:7" ht="18.75">
      <c r="A48" s="14">
        <v>10</v>
      </c>
      <c r="B48" s="5" t="s">
        <v>39</v>
      </c>
      <c r="C48" s="3"/>
      <c r="D48" s="4"/>
      <c r="E48" s="6"/>
      <c r="F48" s="20">
        <f t="shared" ref="F48:F86" si="1">D48*E48</f>
        <v>0</v>
      </c>
    </row>
    <row r="49" spans="1:7">
      <c r="A49" s="14"/>
      <c r="B49" s="2" t="s">
        <v>21</v>
      </c>
      <c r="C49" s="3" t="s">
        <v>18</v>
      </c>
      <c r="D49" s="4">
        <v>24</v>
      </c>
      <c r="E49" s="6">
        <v>1162.83</v>
      </c>
      <c r="F49" s="20">
        <f t="shared" si="1"/>
        <v>27907.919999999998</v>
      </c>
    </row>
    <row r="50" spans="1:7">
      <c r="A50" s="14"/>
      <c r="B50" s="2" t="s">
        <v>20</v>
      </c>
      <c r="C50" s="3" t="s">
        <v>18</v>
      </c>
      <c r="D50" s="4">
        <v>50</v>
      </c>
      <c r="E50" s="6">
        <v>771.35</v>
      </c>
      <c r="F50" s="20">
        <f t="shared" si="1"/>
        <v>38567.5</v>
      </c>
    </row>
    <row r="51" spans="1:7">
      <c r="A51" s="14"/>
      <c r="B51" s="2" t="s">
        <v>0</v>
      </c>
      <c r="C51" s="3" t="s">
        <v>18</v>
      </c>
      <c r="D51" s="4">
        <v>48</v>
      </c>
      <c r="E51" s="6">
        <v>181.54</v>
      </c>
      <c r="F51" s="20">
        <f t="shared" si="1"/>
        <v>8713.92</v>
      </c>
    </row>
    <row r="52" spans="1:7">
      <c r="A52" s="14"/>
      <c r="B52" s="2" t="s">
        <v>40</v>
      </c>
      <c r="C52" s="3" t="s">
        <v>18</v>
      </c>
      <c r="D52" s="4">
        <v>72</v>
      </c>
      <c r="E52" s="6">
        <v>654.16</v>
      </c>
      <c r="F52" s="20">
        <f t="shared" si="1"/>
        <v>47099.519999999997</v>
      </c>
    </row>
    <row r="53" spans="1:7">
      <c r="A53" s="14"/>
      <c r="B53" s="2" t="s">
        <v>15</v>
      </c>
      <c r="C53" s="3" t="s">
        <v>18</v>
      </c>
      <c r="D53" s="4">
        <v>77</v>
      </c>
      <c r="E53" s="15" t="s">
        <v>75</v>
      </c>
      <c r="F53" s="20"/>
    </row>
    <row r="54" spans="1:7">
      <c r="A54" s="14"/>
      <c r="B54" s="2" t="s">
        <v>19</v>
      </c>
      <c r="C54" s="3" t="s">
        <v>18</v>
      </c>
      <c r="D54" s="4">
        <v>6</v>
      </c>
      <c r="E54" s="6">
        <v>1403.51</v>
      </c>
      <c r="F54" s="20">
        <f t="shared" si="1"/>
        <v>8421.06</v>
      </c>
    </row>
    <row r="55" spans="1:7">
      <c r="A55" s="14"/>
      <c r="B55" s="2" t="s">
        <v>78</v>
      </c>
      <c r="C55" s="3" t="s">
        <v>18</v>
      </c>
      <c r="D55" s="4">
        <v>72</v>
      </c>
      <c r="E55" s="6">
        <v>191.82</v>
      </c>
      <c r="F55" s="20">
        <f t="shared" si="1"/>
        <v>13811.039999999999</v>
      </c>
    </row>
    <row r="56" spans="1:7">
      <c r="A56" s="14"/>
      <c r="B56" s="2" t="s">
        <v>41</v>
      </c>
      <c r="C56" s="3" t="s">
        <v>18</v>
      </c>
      <c r="D56" s="4">
        <v>6</v>
      </c>
      <c r="E56" s="15" t="s">
        <v>75</v>
      </c>
      <c r="F56" s="20"/>
    </row>
    <row r="57" spans="1:7">
      <c r="A57" s="14"/>
      <c r="B57" s="2" t="s">
        <v>42</v>
      </c>
      <c r="C57" s="3" t="s">
        <v>18</v>
      </c>
      <c r="D57" s="4">
        <v>12</v>
      </c>
      <c r="E57" s="15" t="s">
        <v>75</v>
      </c>
      <c r="F57" s="20"/>
    </row>
    <row r="58" spans="1:7">
      <c r="A58" s="14"/>
      <c r="B58" s="2" t="s">
        <v>43</v>
      </c>
      <c r="C58" s="3" t="s">
        <v>18</v>
      </c>
      <c r="D58" s="4">
        <v>12</v>
      </c>
      <c r="E58" s="6">
        <v>616.44000000000005</v>
      </c>
      <c r="F58" s="20">
        <f t="shared" si="1"/>
        <v>7397.2800000000007</v>
      </c>
    </row>
    <row r="59" spans="1:7" ht="18.75">
      <c r="A59" s="14">
        <v>1</v>
      </c>
      <c r="B59" s="5" t="s">
        <v>44</v>
      </c>
      <c r="C59" s="3"/>
      <c r="D59" s="4"/>
      <c r="E59" s="6"/>
      <c r="F59" s="20">
        <f t="shared" si="1"/>
        <v>0</v>
      </c>
    </row>
    <row r="60" spans="1:7">
      <c r="A60" s="14"/>
      <c r="B60" s="2" t="s">
        <v>45</v>
      </c>
      <c r="C60" s="3" t="s">
        <v>18</v>
      </c>
      <c r="D60" s="4">
        <v>35</v>
      </c>
      <c r="E60" s="6">
        <v>800</v>
      </c>
      <c r="F60" s="20">
        <f t="shared" si="1"/>
        <v>28000</v>
      </c>
      <c r="G60" s="7" t="s">
        <v>86</v>
      </c>
    </row>
    <row r="61" spans="1:7">
      <c r="A61" s="14"/>
      <c r="B61" s="2" t="s">
        <v>46</v>
      </c>
      <c r="C61" s="3" t="s">
        <v>18</v>
      </c>
      <c r="D61" s="4">
        <v>3</v>
      </c>
      <c r="E61" s="6">
        <v>841.56</v>
      </c>
      <c r="F61" s="20">
        <f t="shared" si="1"/>
        <v>2524.6799999999998</v>
      </c>
    </row>
    <row r="62" spans="1:7" ht="18.75">
      <c r="A62" s="14">
        <v>11</v>
      </c>
      <c r="B62" s="5" t="s">
        <v>47</v>
      </c>
      <c r="C62" s="3"/>
      <c r="D62" s="4"/>
      <c r="E62" s="6"/>
      <c r="F62" s="20">
        <f t="shared" si="1"/>
        <v>0</v>
      </c>
    </row>
    <row r="63" spans="1:7">
      <c r="A63" s="14"/>
      <c r="B63" s="2" t="s">
        <v>48</v>
      </c>
      <c r="C63" s="3" t="s">
        <v>18</v>
      </c>
      <c r="D63" s="4">
        <v>24</v>
      </c>
      <c r="E63" s="6">
        <v>704.11</v>
      </c>
      <c r="F63" s="20">
        <f t="shared" si="1"/>
        <v>16898.64</v>
      </c>
    </row>
    <row r="64" spans="1:7">
      <c r="A64" s="14"/>
      <c r="B64" s="2" t="s">
        <v>49</v>
      </c>
      <c r="C64" s="3" t="s">
        <v>18</v>
      </c>
      <c r="D64" s="4">
        <v>96</v>
      </c>
      <c r="E64" s="6">
        <v>37.72</v>
      </c>
      <c r="F64" s="20">
        <f t="shared" si="1"/>
        <v>3621.12</v>
      </c>
    </row>
    <row r="65" spans="1:6" ht="18.75">
      <c r="A65" s="14">
        <v>2</v>
      </c>
      <c r="B65" s="5" t="s">
        <v>51</v>
      </c>
      <c r="C65" s="3"/>
      <c r="D65" s="4"/>
      <c r="E65" s="6"/>
      <c r="F65" s="20">
        <f t="shared" si="1"/>
        <v>0</v>
      </c>
    </row>
    <row r="66" spans="1:6">
      <c r="A66" s="14"/>
      <c r="B66" s="2" t="s">
        <v>10</v>
      </c>
      <c r="C66" s="3" t="s">
        <v>18</v>
      </c>
      <c r="D66" s="4">
        <v>30</v>
      </c>
      <c r="E66" s="6">
        <v>556.11</v>
      </c>
      <c r="F66" s="20">
        <f t="shared" si="1"/>
        <v>16683.3</v>
      </c>
    </row>
    <row r="67" spans="1:6">
      <c r="A67" s="14"/>
      <c r="B67" s="2" t="s">
        <v>50</v>
      </c>
      <c r="C67" s="3" t="s">
        <v>18</v>
      </c>
      <c r="D67" s="4">
        <v>36</v>
      </c>
      <c r="E67" s="6">
        <v>193.95</v>
      </c>
      <c r="F67" s="20">
        <f t="shared" si="1"/>
        <v>6982.2</v>
      </c>
    </row>
    <row r="68" spans="1:6" ht="18.75">
      <c r="A68" s="14">
        <v>5</v>
      </c>
      <c r="B68" s="5" t="s">
        <v>11</v>
      </c>
      <c r="C68" s="3"/>
      <c r="D68" s="4"/>
      <c r="E68" s="6"/>
      <c r="F68" s="20">
        <f t="shared" si="1"/>
        <v>0</v>
      </c>
    </row>
    <row r="69" spans="1:6">
      <c r="A69" s="14"/>
      <c r="B69" s="2" t="s">
        <v>52</v>
      </c>
      <c r="C69" s="3" t="s">
        <v>18</v>
      </c>
      <c r="D69" s="4">
        <v>12</v>
      </c>
      <c r="E69" s="6">
        <v>1309.97</v>
      </c>
      <c r="F69" s="20">
        <f t="shared" si="1"/>
        <v>15719.64</v>
      </c>
    </row>
    <row r="70" spans="1:6">
      <c r="A70" s="14"/>
      <c r="B70" s="2" t="s">
        <v>60</v>
      </c>
      <c r="C70" s="3" t="s">
        <v>18</v>
      </c>
      <c r="D70" s="4">
        <v>12</v>
      </c>
      <c r="E70" s="6">
        <v>240.25</v>
      </c>
      <c r="F70" s="20">
        <f t="shared" si="1"/>
        <v>2883</v>
      </c>
    </row>
    <row r="71" spans="1:6">
      <c r="A71" s="14"/>
      <c r="B71" s="2" t="s">
        <v>59</v>
      </c>
      <c r="C71" s="3" t="s">
        <v>18</v>
      </c>
      <c r="D71" s="4">
        <v>24</v>
      </c>
      <c r="E71" s="6">
        <v>1086.71</v>
      </c>
      <c r="F71" s="20">
        <f t="shared" si="1"/>
        <v>26081.040000000001</v>
      </c>
    </row>
    <row r="72" spans="1:6">
      <c r="A72" s="14"/>
      <c r="B72" s="2" t="s">
        <v>67</v>
      </c>
      <c r="C72" s="3" t="s">
        <v>18</v>
      </c>
      <c r="D72" s="4">
        <v>12</v>
      </c>
      <c r="E72" s="6">
        <v>245.21</v>
      </c>
      <c r="F72" s="20">
        <f t="shared" si="1"/>
        <v>2942.52</v>
      </c>
    </row>
    <row r="73" spans="1:6" ht="18.75">
      <c r="A73" s="14">
        <v>1</v>
      </c>
      <c r="B73" s="5" t="s">
        <v>53</v>
      </c>
      <c r="C73" s="3"/>
      <c r="D73" s="4"/>
      <c r="E73" s="6"/>
      <c r="F73" s="20">
        <f t="shared" si="1"/>
        <v>0</v>
      </c>
    </row>
    <row r="74" spans="1:6">
      <c r="A74" s="14"/>
      <c r="B74" s="2" t="s">
        <v>50</v>
      </c>
      <c r="C74" s="3" t="s">
        <v>18</v>
      </c>
      <c r="D74" s="4">
        <v>24</v>
      </c>
      <c r="E74" s="6">
        <v>193.95</v>
      </c>
      <c r="F74" s="20">
        <f t="shared" si="1"/>
        <v>4654.7999999999993</v>
      </c>
    </row>
    <row r="75" spans="1:6" ht="18.75">
      <c r="A75" s="14">
        <v>1</v>
      </c>
      <c r="B75" s="5" t="s">
        <v>54</v>
      </c>
      <c r="C75" s="3"/>
      <c r="D75" s="4"/>
      <c r="E75" s="6"/>
      <c r="F75" s="20">
        <f t="shared" si="1"/>
        <v>0</v>
      </c>
    </row>
    <row r="76" spans="1:6">
      <c r="A76" s="14"/>
      <c r="B76" s="2" t="s">
        <v>55</v>
      </c>
      <c r="C76" s="3" t="s">
        <v>18</v>
      </c>
      <c r="D76" s="4">
        <v>12</v>
      </c>
      <c r="E76" s="6">
        <v>641.29</v>
      </c>
      <c r="F76" s="20">
        <f t="shared" si="1"/>
        <v>7695.48</v>
      </c>
    </row>
    <row r="77" spans="1:6">
      <c r="A77" s="14"/>
      <c r="B77" s="2" t="s">
        <v>56</v>
      </c>
      <c r="C77" s="3" t="s">
        <v>18</v>
      </c>
      <c r="D77" s="4">
        <v>6</v>
      </c>
      <c r="E77" s="6">
        <v>531.5</v>
      </c>
      <c r="F77" s="20">
        <f t="shared" si="1"/>
        <v>3189</v>
      </c>
    </row>
    <row r="78" spans="1:6" ht="18.75">
      <c r="A78" s="14">
        <v>4</v>
      </c>
      <c r="B78" s="5" t="s">
        <v>57</v>
      </c>
      <c r="C78" s="3"/>
      <c r="D78" s="4"/>
      <c r="E78" s="6"/>
      <c r="F78" s="20">
        <f t="shared" si="1"/>
        <v>0</v>
      </c>
    </row>
    <row r="79" spans="1:6">
      <c r="A79" s="14"/>
      <c r="B79" s="1" t="s">
        <v>85</v>
      </c>
      <c r="C79" s="3" t="s">
        <v>18</v>
      </c>
      <c r="D79" s="4">
        <v>10</v>
      </c>
      <c r="E79" s="6">
        <v>122.53</v>
      </c>
      <c r="F79" s="20">
        <f t="shared" si="1"/>
        <v>1225.3</v>
      </c>
    </row>
    <row r="80" spans="1:6">
      <c r="A80" s="14"/>
      <c r="B80" s="1" t="s">
        <v>77</v>
      </c>
      <c r="C80" s="3" t="s">
        <v>18</v>
      </c>
      <c r="D80" s="4">
        <v>10</v>
      </c>
      <c r="E80" s="6">
        <v>142.13</v>
      </c>
      <c r="F80" s="20">
        <f t="shared" si="1"/>
        <v>1421.3</v>
      </c>
    </row>
    <row r="81" spans="1:6">
      <c r="A81" s="14"/>
      <c r="B81" s="2" t="s">
        <v>77</v>
      </c>
      <c r="C81" s="3" t="s">
        <v>18</v>
      </c>
      <c r="D81" s="4">
        <v>72</v>
      </c>
      <c r="E81" s="6">
        <v>142.13</v>
      </c>
      <c r="F81" s="20">
        <f t="shared" si="1"/>
        <v>10233.36</v>
      </c>
    </row>
    <row r="82" spans="1:6" ht="18.75">
      <c r="A82" s="14">
        <v>2</v>
      </c>
      <c r="B82" s="5" t="s">
        <v>58</v>
      </c>
      <c r="C82" s="3"/>
      <c r="D82" s="4"/>
      <c r="E82" s="6"/>
      <c r="F82" s="20">
        <f t="shared" si="1"/>
        <v>0</v>
      </c>
    </row>
    <row r="83" spans="1:6">
      <c r="A83" s="14"/>
      <c r="B83" s="2" t="s">
        <v>77</v>
      </c>
      <c r="C83" s="3" t="s">
        <v>18</v>
      </c>
      <c r="D83" s="4">
        <v>10</v>
      </c>
      <c r="E83" s="6">
        <v>142.13</v>
      </c>
      <c r="F83" s="20">
        <f t="shared" si="1"/>
        <v>1421.3</v>
      </c>
    </row>
    <row r="84" spans="1:6">
      <c r="A84" s="14"/>
      <c r="B84" s="2" t="s">
        <v>79</v>
      </c>
      <c r="C84" s="3" t="s">
        <v>18</v>
      </c>
      <c r="D84" s="4">
        <v>12</v>
      </c>
      <c r="E84" s="6">
        <v>1308.02</v>
      </c>
      <c r="F84" s="20">
        <f t="shared" si="1"/>
        <v>15696.24</v>
      </c>
    </row>
    <row r="85" spans="1:6" ht="18.75">
      <c r="A85" s="14">
        <v>2</v>
      </c>
      <c r="B85" s="5" t="s">
        <v>68</v>
      </c>
      <c r="C85" s="3"/>
      <c r="D85" s="4"/>
      <c r="E85" s="6"/>
      <c r="F85" s="20">
        <f t="shared" si="1"/>
        <v>0</v>
      </c>
    </row>
    <row r="86" spans="1:6">
      <c r="A86" s="14"/>
      <c r="B86" s="1" t="s">
        <v>60</v>
      </c>
      <c r="C86" s="3" t="s">
        <v>18</v>
      </c>
      <c r="D86" s="4">
        <v>48</v>
      </c>
      <c r="E86" s="6">
        <v>240.25</v>
      </c>
      <c r="F86" s="20">
        <f t="shared" si="1"/>
        <v>11532</v>
      </c>
    </row>
    <row r="87" spans="1:6">
      <c r="A87" s="14"/>
      <c r="B87" s="2"/>
      <c r="C87" s="3"/>
      <c r="D87" s="4"/>
      <c r="E87" s="6"/>
      <c r="F87" s="20"/>
    </row>
    <row r="88" spans="1:6">
      <c r="A88" s="14"/>
      <c r="B88" s="2"/>
      <c r="C88" s="3"/>
      <c r="D88" s="4"/>
      <c r="E88" s="6"/>
      <c r="F88" s="20"/>
    </row>
    <row r="89" spans="1:6">
      <c r="A89" s="14"/>
      <c r="B89" s="2"/>
      <c r="C89" s="3"/>
      <c r="D89" s="4"/>
      <c r="E89" s="6"/>
      <c r="F89" s="20"/>
    </row>
    <row r="90" spans="1:6">
      <c r="A90" s="16">
        <f>SUM(A8:A88)</f>
        <v>72</v>
      </c>
      <c r="F90" s="21">
        <f>SUM(F9:F44)</f>
        <v>449318.99000000005</v>
      </c>
    </row>
    <row r="91" spans="1:6">
      <c r="F91" s="21">
        <f>SUM(F47:F86)</f>
        <v>344523.15999999992</v>
      </c>
    </row>
    <row r="92" spans="1:6">
      <c r="F92" s="21">
        <f>SUM(F90:F91)</f>
        <v>793842.14999999991</v>
      </c>
    </row>
  </sheetData>
  <sortState ref="A86:F90">
    <sortCondition ref="B86:B90"/>
  </sortState>
  <mergeCells count="7">
    <mergeCell ref="B45:F45"/>
    <mergeCell ref="A1:F1"/>
    <mergeCell ref="A2:F2"/>
    <mergeCell ref="A3:F3"/>
    <mergeCell ref="A4:F4"/>
    <mergeCell ref="A5:F5"/>
    <mergeCell ref="B7:F7"/>
  </mergeCells>
  <pageMargins left="0.78740157480314965" right="0.19685039370078741" top="0.39370078740157483" bottom="0.39370078740157483" header="0.31496062992125984" footer="0.31496062992125984"/>
  <pageSetup paperSize="9" scale="8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2022-08-18T13:07:00Z</dcterms:modified>
</cp:coreProperties>
</file>